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4" i="1" l="1"/>
  <c r="S15" i="1"/>
  <c r="R15" i="1"/>
  <c r="P15" i="1"/>
  <c r="O15" i="1"/>
  <c r="M15" i="1"/>
  <c r="L15" i="1"/>
  <c r="K15" i="1"/>
  <c r="J15" i="1"/>
  <c r="I15" i="1"/>
  <c r="H15" i="1"/>
  <c r="Q15" i="1" s="1"/>
  <c r="H20" i="1"/>
  <c r="K20" i="1" s="1"/>
  <c r="I20" i="1"/>
  <c r="J20" i="1"/>
  <c r="L20" i="1"/>
  <c r="M20" i="1"/>
  <c r="O20" i="1"/>
  <c r="P20" i="1"/>
  <c r="R20" i="1"/>
  <c r="S20" i="1"/>
  <c r="T20" i="1"/>
  <c r="H19" i="1"/>
  <c r="N19" i="1" s="1"/>
  <c r="I19" i="1"/>
  <c r="J19" i="1"/>
  <c r="K19" i="1"/>
  <c r="L19" i="1"/>
  <c r="M19" i="1"/>
  <c r="O19" i="1"/>
  <c r="P19" i="1"/>
  <c r="R19" i="1"/>
  <c r="S19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S17" i="1"/>
  <c r="R17" i="1"/>
  <c r="P17" i="1"/>
  <c r="O17" i="1"/>
  <c r="M17" i="1"/>
  <c r="L17" i="1"/>
  <c r="J17" i="1"/>
  <c r="I17" i="1"/>
  <c r="H17" i="1"/>
  <c r="Q17" i="1" s="1"/>
  <c r="H14" i="1"/>
  <c r="S14" i="1"/>
  <c r="R14" i="1"/>
  <c r="Q14" i="1"/>
  <c r="P14" i="1"/>
  <c r="O14" i="1"/>
  <c r="N14" i="1"/>
  <c r="M14" i="1"/>
  <c r="L14" i="1"/>
  <c r="K14" i="1"/>
  <c r="J14" i="1"/>
  <c r="T14" i="1"/>
  <c r="T15" i="1" l="1"/>
  <c r="N15" i="1"/>
  <c r="Q20" i="1"/>
  <c r="N20" i="1"/>
  <c r="Q19" i="1"/>
  <c r="T19" i="1"/>
  <c r="T17" i="1"/>
  <c r="K17" i="1"/>
  <c r="N17" i="1"/>
  <c r="E18" i="1"/>
  <c r="E17" i="1"/>
  <c r="D18" i="1"/>
  <c r="C18" i="1"/>
  <c r="D17" i="1"/>
  <c r="C17" i="1"/>
  <c r="E16" i="1" l="1"/>
  <c r="D16" i="1"/>
  <c r="C16" i="1"/>
  <c r="H21" i="1" l="1"/>
  <c r="G21" i="1"/>
  <c r="F21" i="1"/>
  <c r="T21" i="1" l="1"/>
  <c r="S21" i="1"/>
  <c r="R21" i="1"/>
  <c r="Q21" i="1"/>
  <c r="P21" i="1"/>
  <c r="O21" i="1"/>
  <c r="N21" i="1"/>
  <c r="M21" i="1"/>
  <c r="L21" i="1"/>
  <c r="K21" i="1"/>
  <c r="J21" i="1"/>
  <c r="I21" i="1"/>
  <c r="E20" i="1"/>
  <c r="D20" i="1"/>
  <c r="C20" i="1"/>
  <c r="E19" i="1"/>
  <c r="D19" i="1"/>
  <c r="C19" i="1"/>
  <c r="E15" i="1"/>
  <c r="D15" i="1"/>
  <c r="C15" i="1"/>
  <c r="E14" i="1"/>
  <c r="D14" i="1"/>
  <c r="C14" i="1"/>
</calcChain>
</file>

<file path=xl/sharedStrings.xml><?xml version="1.0" encoding="utf-8"?>
<sst xmlns="http://schemas.openxmlformats.org/spreadsheetml/2006/main" count="76" uniqueCount="59">
  <si>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</si>
  <si>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</si>
  <si>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</si>
  <si>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</si>
  <si>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</si>
  <si>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</si>
  <si>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</si>
  <si>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</si>
  <si>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</si>
  <si>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</si>
  <si>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</si>
  <si>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</si>
  <si>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</si>
  <si>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</si>
  <si>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</si>
  <si>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</si>
  <si>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</si>
  <si>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</si>
  <si>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</si>
  <si>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</si>
  <si>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</si>
  <si>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</si>
  <si>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</si>
  <si>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</si>
  <si>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</si>
  <si>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Олія</t>
  </si>
  <si>
    <t>Сіль йодована</t>
  </si>
  <si>
    <t>Морква   до 01.01</t>
  </si>
  <si>
    <t>Морква після 01.01</t>
  </si>
  <si>
    <t>Морква має невелику серцевину, соковиту оранжеву м’якоть та гладеньку поверхню, чиста, суха, не пошкоджена шкідниками</t>
  </si>
  <si>
    <t>Відходи при холодній обробці</t>
  </si>
  <si>
    <t>Відходи при гарячій обробці</t>
  </si>
  <si>
    <t>Порціонування</t>
  </si>
  <si>
    <t>ВИХІД</t>
  </si>
  <si>
    <t xml:space="preserve">Маса страви: </t>
  </si>
  <si>
    <t xml:space="preserve">                                                                                                             (підпис)                                (ім’я, прізвище)</t>
  </si>
  <si>
    <t xml:space="preserve">ст. 202
«Питание детей», 
М.И. Снигур, З.Т. Корешкова
Видання 1988 р.
</t>
  </si>
  <si>
    <t>САЛАТ З КАПУСТИ, МОРКВИ ТА ЯБЛУК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</si>
  <si>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</si>
  <si>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</si>
  <si>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Яблука свіжі</t>
  </si>
  <si>
    <t>Плоди по формі та забарвленню властиві даному сорту, без пошкоджень шкідниками і хворобами, з плодоніжкою і без неї, без пошкоджень шкірки плоду.</t>
  </si>
  <si>
    <t>Сир твердий</t>
  </si>
  <si>
    <t>МП Л</t>
  </si>
  <si>
    <t>Шкірка рівна, міцна, без пошкоджень; консистенція однорідна; колір від білого до блідо – жовтого; смак та запах виражений, сирний.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</si>
  <si>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</si>
  <si>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</si>
  <si>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Підготовлену капусту тонко шаткують, посипають сіллю, прогрівають та охолоджують. Підготовлену сиру, очищену моркву натирають на тертці. Яблука миють, видаляють насіннєве гніздо, нарізають тоненькими дольками  та змішують з капустою, морквою, натертим на тертці твердим сиром. Перед видачою салат заправлять олією.</t>
  </si>
  <si>
    <t>Подають на мілкій закусочній тарілці при кімнатній температурі.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</si>
  <si>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капуста нашаткована соломкою, морква та сир натерті на тертку, яблука нарізані дольками, заправлений олією.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</si>
  <si>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капусти, моркви та яблук у поєднанні з твердим сиром.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</si>
  <si>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капусти, моркви та яблук у поєднанні з твердим сиром.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</si>
  <si>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капусти – м’яка, соковита, яблук – хрумка, моркви – соковита, щільна, сиру твердого – м’яка.</t>
    </r>
  </si>
  <si>
    <t>70 г ± 3 %</t>
  </si>
  <si>
    <t>93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</si>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</sst>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 applyAlignment="1"/>
    <xf numFmtId="164" fontId="3" fillId="0" borderId="5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8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6" xfId="0" applyNumberFormat="1" applyFont="1" applyBorder="1" applyAlignment="1">
      <alignment horizontal="center" vertical="center" textRotation="90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3" fillId="0" borderId="0" xfId="0" applyNumberFormat="1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8" zoomScale="80" zoomScaleNormal="100" zoomScalePageLayoutView="80" workbookViewId="0">
      <selection activeCell="R20" sqref="R20"/>
    </sheetView>
  </sheetViews>
  <sheetFormatPr defaultRowHeight="14.4" x14ac:dyDescent="0.3"/>
  <cols>
    <col min="1" max="1" width="5.33203125" customWidth="1"/>
    <col min="2" max="2" width="14.5546875" customWidth="1"/>
    <col min="3" max="8" width="5.5546875" customWidth="1"/>
    <col min="9" max="9" width="5.44140625" customWidth="1"/>
    <col min="10" max="10" width="5.5546875" customWidth="1"/>
    <col min="11" max="11" width="5.44140625" customWidth="1"/>
    <col min="12" max="13" width="5.5546875" customWidth="1"/>
    <col min="14" max="16" width="5.44140625" customWidth="1"/>
    <col min="17" max="17" width="5.5546875" customWidth="1"/>
    <col min="18" max="18" width="5.44140625" customWidth="1"/>
    <col min="19" max="19" width="5.6640625" customWidth="1"/>
    <col min="20" max="20" width="5.44140625" customWidth="1"/>
    <col min="21" max="21" width="22.6640625" customWidth="1"/>
    <col min="22" max="22" width="10.88671875" customWidth="1"/>
    <col min="23" max="23" width="10.5546875" customWidth="1"/>
  </cols>
  <sheetData>
    <row r="1" spans="1:29" x14ac:dyDescent="0.3">
      <c r="A1" s="2"/>
      <c r="B1" s="46" t="s">
        <v>36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5"/>
      <c r="Q1" s="45" t="s">
        <v>17</v>
      </c>
      <c r="R1" s="45"/>
      <c r="S1" s="45"/>
      <c r="T1" s="45"/>
      <c r="U1" s="45"/>
    </row>
    <row r="2" spans="1:29" x14ac:dyDescent="0.3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5"/>
      <c r="Q2" s="45" t="s">
        <v>18</v>
      </c>
      <c r="R2" s="45"/>
      <c r="S2" s="45"/>
      <c r="T2" s="45"/>
      <c r="U2" s="45"/>
    </row>
    <row r="3" spans="1:29" x14ac:dyDescent="0.3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5"/>
      <c r="Q3" s="45" t="s">
        <v>19</v>
      </c>
      <c r="R3" s="45"/>
      <c r="S3" s="45"/>
      <c r="T3" s="45"/>
      <c r="U3" s="45"/>
    </row>
    <row r="4" spans="1:29" x14ac:dyDescent="0.3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5"/>
      <c r="Q4" s="45" t="s">
        <v>20</v>
      </c>
      <c r="R4" s="45"/>
      <c r="S4" s="45"/>
      <c r="T4" s="45"/>
      <c r="U4" s="45"/>
    </row>
    <row r="5" spans="1:29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5"/>
      <c r="Q5" s="5"/>
      <c r="R5" s="5"/>
      <c r="S5" s="5"/>
      <c r="T5" s="5"/>
      <c r="U5" s="5"/>
    </row>
    <row r="6" spans="1:29" x14ac:dyDescent="0.3">
      <c r="A6" s="52" t="s">
        <v>16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</row>
    <row r="7" spans="1:29" x14ac:dyDescent="0.3">
      <c r="A7" s="53" t="s">
        <v>37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</row>
    <row r="8" spans="1:29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9" ht="15.75" customHeight="1" x14ac:dyDescent="0.3">
      <c r="A9" s="55" t="s">
        <v>0</v>
      </c>
      <c r="B9" s="61" t="s">
        <v>14</v>
      </c>
      <c r="C9" s="61" t="s">
        <v>1</v>
      </c>
      <c r="D9" s="61"/>
      <c r="E9" s="61"/>
      <c r="F9" s="61"/>
      <c r="G9" s="61"/>
      <c r="H9" s="61"/>
      <c r="I9" s="61" t="s">
        <v>2</v>
      </c>
      <c r="J9" s="61"/>
      <c r="K9" s="61"/>
      <c r="L9" s="61"/>
      <c r="M9" s="61"/>
      <c r="N9" s="61"/>
      <c r="O9" s="61"/>
      <c r="P9" s="61"/>
      <c r="Q9" s="61"/>
      <c r="R9" s="65" t="s">
        <v>13</v>
      </c>
      <c r="S9" s="65"/>
      <c r="T9" s="65"/>
      <c r="U9" s="65" t="s">
        <v>3</v>
      </c>
      <c r="V9" s="58" t="s">
        <v>30</v>
      </c>
      <c r="W9" s="61" t="s">
        <v>31</v>
      </c>
      <c r="X9" s="54" t="s">
        <v>32</v>
      </c>
    </row>
    <row r="10" spans="1:29" ht="15.75" customHeight="1" x14ac:dyDescent="0.3">
      <c r="A10" s="56"/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5"/>
      <c r="S10" s="65"/>
      <c r="T10" s="65"/>
      <c r="U10" s="65"/>
      <c r="V10" s="59"/>
      <c r="W10" s="61"/>
      <c r="X10" s="54"/>
    </row>
    <row r="11" spans="1:29" ht="25.5" customHeight="1" x14ac:dyDescent="0.3">
      <c r="A11" s="56"/>
      <c r="B11" s="61"/>
      <c r="C11" s="48" t="s">
        <v>8</v>
      </c>
      <c r="D11" s="48"/>
      <c r="E11" s="48"/>
      <c r="F11" s="48" t="s">
        <v>9</v>
      </c>
      <c r="G11" s="48"/>
      <c r="H11" s="48"/>
      <c r="I11" s="48" t="s">
        <v>10</v>
      </c>
      <c r="J11" s="48"/>
      <c r="K11" s="48"/>
      <c r="L11" s="48" t="s">
        <v>11</v>
      </c>
      <c r="M11" s="48"/>
      <c r="N11" s="48"/>
      <c r="O11" s="48" t="s">
        <v>12</v>
      </c>
      <c r="P11" s="48"/>
      <c r="Q11" s="48"/>
      <c r="R11" s="65"/>
      <c r="S11" s="65"/>
      <c r="T11" s="65"/>
      <c r="U11" s="65"/>
      <c r="V11" s="59"/>
      <c r="W11" s="61"/>
      <c r="X11" s="54"/>
    </row>
    <row r="12" spans="1:29" x14ac:dyDescent="0.3">
      <c r="A12" s="56"/>
      <c r="B12" s="61"/>
      <c r="C12" s="66" t="s">
        <v>4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65"/>
      <c r="V12" s="60"/>
      <c r="W12" s="61"/>
      <c r="X12" s="54"/>
    </row>
    <row r="13" spans="1:29" ht="30.75" customHeight="1" x14ac:dyDescent="0.3">
      <c r="A13" s="57"/>
      <c r="B13" s="61"/>
      <c r="C13" s="16" t="s">
        <v>6</v>
      </c>
      <c r="D13" s="16" t="s">
        <v>7</v>
      </c>
      <c r="E13" s="16" t="s">
        <v>5</v>
      </c>
      <c r="F13" s="16" t="s">
        <v>6</v>
      </c>
      <c r="G13" s="16" t="s">
        <v>7</v>
      </c>
      <c r="H13" s="16" t="s">
        <v>5</v>
      </c>
      <c r="I13" s="16" t="s">
        <v>6</v>
      </c>
      <c r="J13" s="16" t="s">
        <v>7</v>
      </c>
      <c r="K13" s="16" t="s">
        <v>5</v>
      </c>
      <c r="L13" s="16" t="s">
        <v>6</v>
      </c>
      <c r="M13" s="16" t="s">
        <v>7</v>
      </c>
      <c r="N13" s="16" t="s">
        <v>5</v>
      </c>
      <c r="O13" s="16" t="s">
        <v>6</v>
      </c>
      <c r="P13" s="16" t="s">
        <v>7</v>
      </c>
      <c r="Q13" s="16" t="s">
        <v>5</v>
      </c>
      <c r="R13" s="16" t="s">
        <v>6</v>
      </c>
      <c r="S13" s="16" t="s">
        <v>7</v>
      </c>
      <c r="T13" s="16" t="s">
        <v>5</v>
      </c>
      <c r="U13" s="65"/>
      <c r="V13" s="16" t="s">
        <v>15</v>
      </c>
      <c r="W13" s="16" t="s">
        <v>15</v>
      </c>
      <c r="X13" s="32" t="s">
        <v>15</v>
      </c>
      <c r="Z13" s="71" t="s">
        <v>55</v>
      </c>
      <c r="AA13" s="71" t="s">
        <v>56</v>
      </c>
      <c r="AB13" s="71" t="s">
        <v>57</v>
      </c>
      <c r="AC13" s="71" t="s">
        <v>58</v>
      </c>
    </row>
    <row r="14" spans="1:29" ht="72" customHeight="1" x14ac:dyDescent="0.3">
      <c r="A14" s="3"/>
      <c r="B14" s="18" t="s">
        <v>38</v>
      </c>
      <c r="C14" s="19">
        <f>(100*F14)/(100-V14)</f>
        <v>50</v>
      </c>
      <c r="D14" s="20">
        <f>(100*G14)/(100-V14)</f>
        <v>50</v>
      </c>
      <c r="E14" s="20">
        <f>(100*H14)/(100-V14)</f>
        <v>66.666666666666671</v>
      </c>
      <c r="F14" s="20">
        <v>40</v>
      </c>
      <c r="G14" s="20">
        <v>40</v>
      </c>
      <c r="H14" s="20">
        <f>G14/0.75</f>
        <v>53.333333333333336</v>
      </c>
      <c r="I14" s="77">
        <f>Z14/100*F14</f>
        <v>0.72000000000000008</v>
      </c>
      <c r="J14" s="77">
        <f>Z14/100*G14</f>
        <v>0.72000000000000008</v>
      </c>
      <c r="K14" s="77">
        <f>Z14/100*H14</f>
        <v>0.96000000000000019</v>
      </c>
      <c r="L14" s="77">
        <f>AA14/100*F14</f>
        <v>0.04</v>
      </c>
      <c r="M14" s="77">
        <f>AA14/100*G14</f>
        <v>0.04</v>
      </c>
      <c r="N14" s="77">
        <f>AA14/100*H14</f>
        <v>5.3333333333333337E-2</v>
      </c>
      <c r="O14" s="77">
        <f>AB14/100*F14</f>
        <v>2.2800000000000002</v>
      </c>
      <c r="P14" s="77">
        <f>AB14/100*G14</f>
        <v>2.2800000000000002</v>
      </c>
      <c r="Q14" s="77">
        <f>AB14/100*H14</f>
        <v>3.04</v>
      </c>
      <c r="R14" s="72">
        <f>AC14/100*F14</f>
        <v>10.8</v>
      </c>
      <c r="S14" s="72">
        <f>AC14/100*G14</f>
        <v>10.8</v>
      </c>
      <c r="T14" s="72">
        <f>AC14/100*H14</f>
        <v>14.400000000000002</v>
      </c>
      <c r="U14" s="35" t="s">
        <v>39</v>
      </c>
      <c r="V14" s="21">
        <v>20</v>
      </c>
      <c r="W14" s="30">
        <v>0</v>
      </c>
      <c r="X14" s="32"/>
      <c r="Z14" s="23">
        <v>1.8</v>
      </c>
      <c r="AA14" s="23">
        <v>0.1</v>
      </c>
      <c r="AB14" s="23">
        <v>5.7</v>
      </c>
      <c r="AC14" s="72">
        <v>27</v>
      </c>
    </row>
    <row r="15" spans="1:29" ht="36" customHeight="1" x14ac:dyDescent="0.3">
      <c r="A15" s="3"/>
      <c r="B15" s="18" t="s">
        <v>27</v>
      </c>
      <c r="C15" s="19">
        <f t="shared" ref="C15" si="0">(100*F15)/(100-V15)</f>
        <v>20</v>
      </c>
      <c r="D15" s="20">
        <f t="shared" ref="D15" si="1">(100*G15)/(100-V15)</f>
        <v>20</v>
      </c>
      <c r="E15" s="20">
        <f t="shared" ref="E15" si="2">(100*H15)/(100-V15)</f>
        <v>26.666666666666664</v>
      </c>
      <c r="F15" s="43">
        <v>16</v>
      </c>
      <c r="G15" s="43">
        <v>16</v>
      </c>
      <c r="H15" s="43">
        <f>G15/0.75</f>
        <v>21.333333333333332</v>
      </c>
      <c r="I15" s="78">
        <f>Z15/100*F15</f>
        <v>0.20800000000000002</v>
      </c>
      <c r="J15" s="78">
        <f>Z15/100*G15</f>
        <v>0.20800000000000002</v>
      </c>
      <c r="K15" s="78">
        <f>Z15/100*H15</f>
        <v>0.27733333333333332</v>
      </c>
      <c r="L15" s="78">
        <f>AA15/100*F15</f>
        <v>1.6E-2</v>
      </c>
      <c r="M15" s="78">
        <f>AA15/100*G15</f>
        <v>1.6E-2</v>
      </c>
      <c r="N15" s="78">
        <f>AA15/100*H15</f>
        <v>2.1333333333333333E-2</v>
      </c>
      <c r="O15" s="78">
        <f>AB15/100*F15</f>
        <v>1.3440000000000001</v>
      </c>
      <c r="P15" s="78">
        <f>AB15/100*G15</f>
        <v>1.3440000000000001</v>
      </c>
      <c r="Q15" s="78">
        <f>AB15/100*H15</f>
        <v>1.792</v>
      </c>
      <c r="R15" s="74">
        <f>AC15/100*F15</f>
        <v>5.44</v>
      </c>
      <c r="S15" s="74">
        <f>AC15/100*G15</f>
        <v>5.44</v>
      </c>
      <c r="T15" s="74">
        <f>AC15/100*H15</f>
        <v>7.2533333333333339</v>
      </c>
      <c r="U15" s="69" t="s">
        <v>29</v>
      </c>
      <c r="V15" s="21">
        <v>20</v>
      </c>
      <c r="W15" s="30">
        <v>0</v>
      </c>
      <c r="X15" s="32"/>
      <c r="Z15" s="73">
        <v>1.3</v>
      </c>
      <c r="AA15" s="73">
        <v>0.1</v>
      </c>
      <c r="AB15" s="73">
        <v>8.4</v>
      </c>
      <c r="AC15" s="74">
        <v>34</v>
      </c>
    </row>
    <row r="16" spans="1:29" ht="39.75" customHeight="1" x14ac:dyDescent="0.3">
      <c r="A16" s="3"/>
      <c r="B16" s="24" t="s">
        <v>28</v>
      </c>
      <c r="C16" s="19">
        <f>(100*F15)/(100-V16)</f>
        <v>21.333333333333332</v>
      </c>
      <c r="D16" s="20">
        <f>(100*G15)/(100-V16)</f>
        <v>21.333333333333332</v>
      </c>
      <c r="E16" s="20">
        <f>(100*H15)/(100-V16)</f>
        <v>28.444444444444439</v>
      </c>
      <c r="F16" s="44"/>
      <c r="G16" s="44"/>
      <c r="H16" s="44"/>
      <c r="I16" s="79"/>
      <c r="J16" s="79"/>
      <c r="K16" s="79"/>
      <c r="L16" s="79"/>
      <c r="M16" s="79"/>
      <c r="N16" s="79"/>
      <c r="O16" s="79"/>
      <c r="P16" s="79"/>
      <c r="Q16" s="79"/>
      <c r="R16" s="76"/>
      <c r="S16" s="76"/>
      <c r="T16" s="76"/>
      <c r="U16" s="70"/>
      <c r="V16" s="27">
        <v>25</v>
      </c>
      <c r="W16" s="30">
        <v>0</v>
      </c>
      <c r="X16" s="32"/>
      <c r="Z16" s="75"/>
      <c r="AA16" s="75"/>
      <c r="AB16" s="75"/>
      <c r="AC16" s="76"/>
    </row>
    <row r="17" spans="1:29" ht="74.25" customHeight="1" x14ac:dyDescent="0.3">
      <c r="A17" s="3"/>
      <c r="B17" s="18" t="s">
        <v>40</v>
      </c>
      <c r="C17" s="25">
        <f>(100*F17)/(100-V17)</f>
        <v>7.9545454545454541</v>
      </c>
      <c r="D17" s="26">
        <f>(100*G17)/(100-V17)</f>
        <v>7.9545454545454541</v>
      </c>
      <c r="E17" s="26">
        <f>(100*H17)/(100-V17)</f>
        <v>10.606060606060607</v>
      </c>
      <c r="F17" s="20">
        <v>7</v>
      </c>
      <c r="G17" s="20">
        <v>7</v>
      </c>
      <c r="H17" s="20">
        <f>G17/0.75</f>
        <v>9.3333333333333339</v>
      </c>
      <c r="I17" s="77">
        <f>Z17/100*F17</f>
        <v>2.8000000000000001E-2</v>
      </c>
      <c r="J17" s="77">
        <f>Z17/100*G17</f>
        <v>2.8000000000000001E-2</v>
      </c>
      <c r="K17" s="77">
        <f>Z17/100*H17</f>
        <v>3.7333333333333336E-2</v>
      </c>
      <c r="L17" s="77">
        <f>AA17/100*F17</f>
        <v>2.8000000000000001E-2</v>
      </c>
      <c r="M17" s="77">
        <f>AA17/100*G17</f>
        <v>2.8000000000000001E-2</v>
      </c>
      <c r="N17" s="77">
        <f>AA17/100*H17</f>
        <v>3.7333333333333336E-2</v>
      </c>
      <c r="O17" s="77">
        <f>AB17/100*F17</f>
        <v>0.72800000000000009</v>
      </c>
      <c r="P17" s="77">
        <f>AB17/100*G17</f>
        <v>0.72800000000000009</v>
      </c>
      <c r="Q17" s="77">
        <f>AB17/100*H17</f>
        <v>0.97066666666666679</v>
      </c>
      <c r="R17" s="72">
        <f>AC17/100*F17</f>
        <v>3.15</v>
      </c>
      <c r="S17" s="72">
        <f>AC17/100*G17</f>
        <v>3.15</v>
      </c>
      <c r="T17" s="72">
        <f>AC17/100*H17</f>
        <v>4.2</v>
      </c>
      <c r="U17" s="36" t="s">
        <v>41</v>
      </c>
      <c r="V17" s="30">
        <v>12</v>
      </c>
      <c r="W17" s="30">
        <v>0</v>
      </c>
      <c r="X17" s="32"/>
      <c r="Z17" s="23">
        <v>0.4</v>
      </c>
      <c r="AA17" s="23">
        <v>0.4</v>
      </c>
      <c r="AB17" s="23">
        <v>10.4</v>
      </c>
      <c r="AC17" s="72">
        <v>45</v>
      </c>
    </row>
    <row r="18" spans="1:29" ht="74.25" customHeight="1" x14ac:dyDescent="0.3">
      <c r="A18" s="41" t="s">
        <v>43</v>
      </c>
      <c r="B18" s="18" t="s">
        <v>42</v>
      </c>
      <c r="C18" s="25">
        <f>(100*F18)/(100-V18)</f>
        <v>5</v>
      </c>
      <c r="D18" s="26">
        <f>(100*G18)/(100-V18)</f>
        <v>5</v>
      </c>
      <c r="E18" s="26">
        <f>(100*H18)/(100-V18)</f>
        <v>6.6666666666666679</v>
      </c>
      <c r="F18" s="20">
        <v>5</v>
      </c>
      <c r="G18" s="20">
        <v>5</v>
      </c>
      <c r="H18" s="20">
        <f>G18/0.75</f>
        <v>6.666666666666667</v>
      </c>
      <c r="I18" s="77">
        <f>Z18/100*F18</f>
        <v>1.1500000000000001</v>
      </c>
      <c r="J18" s="77">
        <f>Z18/100*G18</f>
        <v>1.1500000000000001</v>
      </c>
      <c r="K18" s="77">
        <f>Z18/100*H18</f>
        <v>1.5333333333333334</v>
      </c>
      <c r="L18" s="77">
        <f>AA18/100*F18</f>
        <v>1.45</v>
      </c>
      <c r="M18" s="77">
        <f>AA18/100*G18</f>
        <v>1.45</v>
      </c>
      <c r="N18" s="77">
        <f>AA18/100*H18</f>
        <v>1.9333333333333333</v>
      </c>
      <c r="O18" s="77">
        <f>AB18/100*F18</f>
        <v>0</v>
      </c>
      <c r="P18" s="77">
        <f>AB18/100*G18</f>
        <v>0</v>
      </c>
      <c r="Q18" s="77">
        <f>AB18/100*H18</f>
        <v>0</v>
      </c>
      <c r="R18" s="72">
        <f>AC18/100*F18</f>
        <v>18</v>
      </c>
      <c r="S18" s="72">
        <f>AC18/100*G18</f>
        <v>18</v>
      </c>
      <c r="T18" s="72">
        <f>AC18/100*H18</f>
        <v>24</v>
      </c>
      <c r="U18" s="36" t="s">
        <v>44</v>
      </c>
      <c r="V18" s="30">
        <v>0</v>
      </c>
      <c r="W18" s="30">
        <v>0</v>
      </c>
      <c r="X18" s="32"/>
      <c r="Z18" s="23">
        <v>23</v>
      </c>
      <c r="AA18" s="23">
        <v>29</v>
      </c>
      <c r="AB18" s="23">
        <v>0</v>
      </c>
      <c r="AC18" s="72">
        <v>360</v>
      </c>
    </row>
    <row r="19" spans="1:29" ht="36.75" customHeight="1" x14ac:dyDescent="0.3">
      <c r="A19" s="3"/>
      <c r="B19" s="28" t="s">
        <v>25</v>
      </c>
      <c r="C19" s="19">
        <f t="shared" ref="C19:C20" si="3">(100*F19)/(100-V19)</f>
        <v>2</v>
      </c>
      <c r="D19" s="20">
        <f t="shared" ref="D19:D20" si="4">(100*G19)/(100-V19)</f>
        <v>2</v>
      </c>
      <c r="E19" s="20">
        <f t="shared" ref="E19:E20" si="5">(100*H19)/(100-V19)</f>
        <v>2.6666666666666661</v>
      </c>
      <c r="F19" s="20">
        <v>2</v>
      </c>
      <c r="G19" s="20">
        <v>2</v>
      </c>
      <c r="H19" s="20">
        <f>G19/0.75</f>
        <v>2.6666666666666665</v>
      </c>
      <c r="I19" s="77">
        <f>Z19/100*F19</f>
        <v>0</v>
      </c>
      <c r="J19" s="77">
        <f>Z19/100*G19</f>
        <v>0</v>
      </c>
      <c r="K19" s="77">
        <f>Z19/100*H19</f>
        <v>0</v>
      </c>
      <c r="L19" s="77">
        <f>AA19/100*F19</f>
        <v>1.9980000000000002</v>
      </c>
      <c r="M19" s="77">
        <f>AA19/100*G19</f>
        <v>1.9980000000000002</v>
      </c>
      <c r="N19" s="77">
        <f>AA19/100*H19</f>
        <v>2.6640000000000001</v>
      </c>
      <c r="O19" s="77">
        <f>AB19/100*F19</f>
        <v>0</v>
      </c>
      <c r="P19" s="77">
        <f>AB19/100*G19</f>
        <v>0</v>
      </c>
      <c r="Q19" s="77">
        <f>AB19/100*H19</f>
        <v>0</v>
      </c>
      <c r="R19" s="72">
        <f>AC19/100*F19</f>
        <v>17.98</v>
      </c>
      <c r="S19" s="72">
        <f>AC19/100*G19</f>
        <v>17.98</v>
      </c>
      <c r="T19" s="72">
        <f>AC19/100*H19</f>
        <v>23.973333333333333</v>
      </c>
      <c r="U19" s="37" t="s">
        <v>45</v>
      </c>
      <c r="V19" s="30">
        <v>0</v>
      </c>
      <c r="W19" s="30">
        <v>0</v>
      </c>
      <c r="X19" s="32"/>
      <c r="Z19" s="23">
        <v>0</v>
      </c>
      <c r="AA19" s="23">
        <v>99.9</v>
      </c>
      <c r="AB19" s="23">
        <v>0</v>
      </c>
      <c r="AC19" s="72">
        <v>899</v>
      </c>
    </row>
    <row r="20" spans="1:29" ht="66" customHeight="1" x14ac:dyDescent="0.3">
      <c r="A20" s="3"/>
      <c r="B20" s="29" t="s">
        <v>26</v>
      </c>
      <c r="C20" s="33">
        <f t="shared" si="3"/>
        <v>0.2</v>
      </c>
      <c r="D20" s="22">
        <f t="shared" si="4"/>
        <v>0.2</v>
      </c>
      <c r="E20" s="22">
        <f t="shared" si="5"/>
        <v>0.26666666666666666</v>
      </c>
      <c r="F20" s="22">
        <v>0.2</v>
      </c>
      <c r="G20" s="22">
        <v>0.2</v>
      </c>
      <c r="H20" s="22">
        <f>G20/0.75</f>
        <v>0.26666666666666666</v>
      </c>
      <c r="I20" s="77">
        <f>Z20/100*F20</f>
        <v>0</v>
      </c>
      <c r="J20" s="77">
        <f>Z20/100*G20</f>
        <v>0</v>
      </c>
      <c r="K20" s="77">
        <f>Z20/100*H20</f>
        <v>0</v>
      </c>
      <c r="L20" s="77">
        <f>AA20/100*F20</f>
        <v>0</v>
      </c>
      <c r="M20" s="77">
        <f>AA20/100*G20</f>
        <v>0</v>
      </c>
      <c r="N20" s="77">
        <f>AA20/100*H20</f>
        <v>0</v>
      </c>
      <c r="O20" s="77">
        <f>AB20/100*F20</f>
        <v>0</v>
      </c>
      <c r="P20" s="77">
        <f>AB20/100*G20</f>
        <v>0</v>
      </c>
      <c r="Q20" s="77">
        <f>AB20/100*H20</f>
        <v>0</v>
      </c>
      <c r="R20" s="72">
        <f>AC20/100*F20</f>
        <v>0</v>
      </c>
      <c r="S20" s="72">
        <f>AC20/100*G20</f>
        <v>0</v>
      </c>
      <c r="T20" s="72">
        <f>AC20/100*H20</f>
        <v>0</v>
      </c>
      <c r="U20" s="38" t="s">
        <v>46</v>
      </c>
      <c r="V20" s="30">
        <v>0</v>
      </c>
      <c r="W20" s="30">
        <v>0</v>
      </c>
      <c r="X20" s="32"/>
      <c r="Z20" s="23">
        <v>0</v>
      </c>
      <c r="AA20" s="23">
        <v>0</v>
      </c>
      <c r="AB20" s="23">
        <v>0</v>
      </c>
      <c r="AC20" s="72">
        <v>0</v>
      </c>
    </row>
    <row r="21" spans="1:29" x14ac:dyDescent="0.3">
      <c r="A21" s="3"/>
      <c r="B21" s="49" t="s">
        <v>33</v>
      </c>
      <c r="C21" s="50"/>
      <c r="D21" s="50"/>
      <c r="E21" s="51"/>
      <c r="F21" s="31">
        <f>(SUM(F14:F20)-F16)*((100-X21)/100)</f>
        <v>69.849000000000004</v>
      </c>
      <c r="G21" s="31">
        <f>(SUM(G14:G20)-G16)*((100-X21)/100)</f>
        <v>69.849000000000004</v>
      </c>
      <c r="H21" s="31">
        <f>(SUM(H14:H20)-H16)*((100-X21)/100)</f>
        <v>93.132000000000005</v>
      </c>
      <c r="I21" s="34">
        <f t="shared" ref="I21:T21" si="6">SUM(I14:I20)-I16</f>
        <v>2.1060000000000003</v>
      </c>
      <c r="J21" s="34">
        <f t="shared" si="6"/>
        <v>2.1060000000000003</v>
      </c>
      <c r="K21" s="34">
        <f t="shared" si="6"/>
        <v>2.8080000000000003</v>
      </c>
      <c r="L21" s="34">
        <f t="shared" si="6"/>
        <v>3.532</v>
      </c>
      <c r="M21" s="34">
        <f t="shared" si="6"/>
        <v>3.532</v>
      </c>
      <c r="N21" s="34">
        <f t="shared" si="6"/>
        <v>4.7093333333333334</v>
      </c>
      <c r="O21" s="34">
        <f t="shared" si="6"/>
        <v>4.3520000000000003</v>
      </c>
      <c r="P21" s="34">
        <f t="shared" si="6"/>
        <v>4.3520000000000003</v>
      </c>
      <c r="Q21" s="34">
        <f t="shared" si="6"/>
        <v>5.8026666666666671</v>
      </c>
      <c r="R21" s="31">
        <f t="shared" si="6"/>
        <v>55.370000000000005</v>
      </c>
      <c r="S21" s="31">
        <f t="shared" si="6"/>
        <v>55.370000000000005</v>
      </c>
      <c r="T21" s="31">
        <f t="shared" si="6"/>
        <v>73.826666666666668</v>
      </c>
      <c r="U21" s="4"/>
      <c r="V21" s="17"/>
      <c r="W21" s="17"/>
      <c r="X21" s="32">
        <v>0.5</v>
      </c>
      <c r="Z21" s="23"/>
      <c r="AA21" s="23"/>
      <c r="AB21" s="23"/>
      <c r="AC21" s="72"/>
    </row>
    <row r="22" spans="1:29" x14ac:dyDescent="0.3">
      <c r="A22" s="8"/>
      <c r="B22" s="9"/>
      <c r="C22" s="12"/>
      <c r="D22" s="12"/>
      <c r="E22" s="12"/>
      <c r="F22" s="14"/>
      <c r="G22" s="14"/>
      <c r="H22" s="14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1"/>
    </row>
    <row r="23" spans="1:29" x14ac:dyDescent="0.3">
      <c r="A23" s="8"/>
      <c r="B23" s="9"/>
      <c r="C23" s="8"/>
      <c r="D23" s="8"/>
      <c r="E23" s="8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</row>
    <row r="24" spans="1:29" x14ac:dyDescent="0.3">
      <c r="A24" s="8"/>
      <c r="B24" s="53" t="s">
        <v>21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</row>
    <row r="25" spans="1:29" ht="47.25" customHeight="1" x14ac:dyDescent="0.3">
      <c r="A25" s="8"/>
      <c r="B25" s="64" t="s">
        <v>47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9" ht="15" customHeight="1" x14ac:dyDescent="0.3">
      <c r="A26" s="8"/>
      <c r="B26" s="39" t="s">
        <v>48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</row>
    <row r="27" spans="1:29" x14ac:dyDescent="0.3">
      <c r="A27" s="8"/>
      <c r="B27" s="4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29" x14ac:dyDescent="0.3">
      <c r="A28" s="1"/>
      <c r="B28" s="53" t="s">
        <v>22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</row>
    <row r="29" spans="1:29" ht="16.5" customHeight="1" x14ac:dyDescent="0.3">
      <c r="A29" s="1"/>
      <c r="B29" s="6" t="s">
        <v>49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/>
      <c r="Q29" s="7"/>
      <c r="R29" s="7"/>
      <c r="S29" s="7"/>
      <c r="T29" s="7"/>
      <c r="U29" s="7"/>
    </row>
    <row r="30" spans="1:29" x14ac:dyDescent="0.3">
      <c r="A30" s="1"/>
      <c r="B30" s="6" t="s">
        <v>50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/>
      <c r="Q30" s="7"/>
      <c r="R30" s="7"/>
      <c r="S30" s="7"/>
      <c r="T30" s="7"/>
      <c r="U30" s="7"/>
    </row>
    <row r="31" spans="1:29" x14ac:dyDescent="0.3">
      <c r="A31" s="1"/>
      <c r="B31" s="6" t="s">
        <v>51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/>
      <c r="Q31" s="7"/>
      <c r="R31" s="7"/>
      <c r="S31" s="7"/>
      <c r="T31" s="7"/>
      <c r="U31" s="7"/>
    </row>
    <row r="32" spans="1:29" x14ac:dyDescent="0.3">
      <c r="A32" s="1"/>
      <c r="B32" s="6" t="s">
        <v>52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/>
      <c r="Q32" s="7"/>
      <c r="R32" s="7"/>
      <c r="S32" s="7"/>
      <c r="T32" s="7"/>
      <c r="U32" s="7"/>
    </row>
    <row r="33" spans="1:21" x14ac:dyDescent="0.3">
      <c r="A33" s="1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  <c r="Q33" s="7"/>
      <c r="R33" s="7"/>
      <c r="S33" s="7"/>
      <c r="T33" s="7"/>
      <c r="U33" s="7"/>
    </row>
    <row r="34" spans="1:21" x14ac:dyDescent="0.3">
      <c r="A34" s="1"/>
      <c r="B34" s="53" t="s">
        <v>23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</row>
    <row r="35" spans="1:21" ht="17.25" customHeight="1" x14ac:dyDescent="0.3">
      <c r="A35" s="1"/>
      <c r="B35" s="2" t="s">
        <v>34</v>
      </c>
      <c r="C35" s="6"/>
      <c r="D35" s="63" t="s">
        <v>53</v>
      </c>
      <c r="E35" s="63"/>
      <c r="F35" s="6"/>
      <c r="G35" s="6"/>
      <c r="H35" s="6"/>
      <c r="I35" s="6"/>
      <c r="J35" s="6"/>
      <c r="K35" s="6"/>
      <c r="L35" s="6"/>
      <c r="M35" s="6"/>
      <c r="N35" s="6"/>
      <c r="O35" s="6"/>
      <c r="P35" s="7"/>
      <c r="Q35" s="7"/>
      <c r="R35" s="7"/>
      <c r="S35" s="7"/>
      <c r="T35" s="7"/>
      <c r="U35" s="7"/>
    </row>
    <row r="36" spans="1:21" x14ac:dyDescent="0.3">
      <c r="A36" s="1"/>
      <c r="B36" s="6"/>
      <c r="C36" s="6"/>
      <c r="D36" s="63" t="s">
        <v>54</v>
      </c>
      <c r="E36" s="63"/>
      <c r="F36" s="6"/>
      <c r="G36" s="6"/>
      <c r="H36" s="6"/>
      <c r="I36" s="6"/>
      <c r="J36" s="6"/>
      <c r="K36" s="6"/>
      <c r="L36" s="6"/>
      <c r="M36" s="6"/>
      <c r="N36" s="6"/>
      <c r="O36" s="6"/>
      <c r="P36" s="7"/>
      <c r="Q36" s="7"/>
      <c r="R36" s="7"/>
      <c r="S36" s="7"/>
      <c r="T36" s="7"/>
      <c r="U36" s="7"/>
    </row>
    <row r="37" spans="1:21" x14ac:dyDescent="0.3">
      <c r="A37" s="1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  <c r="S37" s="7"/>
      <c r="T37" s="7"/>
      <c r="U37" s="7"/>
    </row>
    <row r="38" spans="1:21" x14ac:dyDescent="0.3">
      <c r="A38" s="1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/>
      <c r="Q38" s="7"/>
      <c r="R38" s="7"/>
      <c r="S38" s="7"/>
      <c r="T38" s="7"/>
      <c r="U38" s="7"/>
    </row>
    <row r="39" spans="1:21" x14ac:dyDescent="0.3">
      <c r="A39" s="1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7"/>
      <c r="Q39" s="7"/>
      <c r="R39" s="7"/>
      <c r="S39" s="7"/>
      <c r="T39" s="7"/>
      <c r="U39" s="7"/>
    </row>
    <row r="40" spans="1:21" x14ac:dyDescent="0.3">
      <c r="A40" s="1"/>
      <c r="B40" s="62" t="s">
        <v>24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</row>
    <row r="41" spans="1:21" x14ac:dyDescent="0.3">
      <c r="A41" s="1"/>
      <c r="B41" s="6" t="s">
        <v>35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7"/>
      <c r="N41" s="6"/>
      <c r="O41" s="6"/>
      <c r="P41" s="7"/>
      <c r="Q41" s="6"/>
      <c r="R41" s="6"/>
      <c r="S41" s="6"/>
      <c r="T41" s="6"/>
      <c r="U41" s="7"/>
    </row>
    <row r="42" spans="1:21" ht="1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x14ac:dyDescent="0.3">
      <c r="A44" s="1"/>
    </row>
    <row r="45" spans="1:21" ht="15" customHeight="1" x14ac:dyDescent="0.3">
      <c r="A45" s="1"/>
    </row>
    <row r="46" spans="1:21" x14ac:dyDescent="0.3">
      <c r="A46" s="1"/>
    </row>
    <row r="53" ht="30" customHeight="1" x14ac:dyDescent="0.3"/>
  </sheetData>
  <mergeCells count="50">
    <mergeCell ref="Z15:Z16"/>
    <mergeCell ref="AA15:AA16"/>
    <mergeCell ref="AB15:AB16"/>
    <mergeCell ref="AC15:AC16"/>
    <mergeCell ref="B34:U34"/>
    <mergeCell ref="B40:U40"/>
    <mergeCell ref="B9:B13"/>
    <mergeCell ref="B28:U28"/>
    <mergeCell ref="D35:E35"/>
    <mergeCell ref="D36:E36"/>
    <mergeCell ref="B24:U24"/>
    <mergeCell ref="B25:U25"/>
    <mergeCell ref="O11:Q11"/>
    <mergeCell ref="C9:H10"/>
    <mergeCell ref="I9:Q10"/>
    <mergeCell ref="R9:T11"/>
    <mergeCell ref="U9:U13"/>
    <mergeCell ref="C12:T12"/>
    <mergeCell ref="U15:U16"/>
    <mergeCell ref="C11:E11"/>
    <mergeCell ref="F11:H11"/>
    <mergeCell ref="B21:E21"/>
    <mergeCell ref="A6:U6"/>
    <mergeCell ref="A7:U7"/>
    <mergeCell ref="X9:X12"/>
    <mergeCell ref="A9:A13"/>
    <mergeCell ref="I11:K11"/>
    <mergeCell ref="L11:N11"/>
    <mergeCell ref="V9:V12"/>
    <mergeCell ref="W9:W12"/>
    <mergeCell ref="F15:F16"/>
    <mergeCell ref="G15:G16"/>
    <mergeCell ref="H15:H16"/>
    <mergeCell ref="I15:I16"/>
    <mergeCell ref="J15:J16"/>
    <mergeCell ref="K15:K16"/>
    <mergeCell ref="Q1:U1"/>
    <mergeCell ref="Q2:U2"/>
    <mergeCell ref="Q3:U3"/>
    <mergeCell ref="Q4:U4"/>
    <mergeCell ref="B1:H4"/>
    <mergeCell ref="Q15:Q16"/>
    <mergeCell ref="R15:R16"/>
    <mergeCell ref="S15:S16"/>
    <mergeCell ref="T15:T16"/>
    <mergeCell ref="L15:L16"/>
    <mergeCell ref="M15:M16"/>
    <mergeCell ref="N15:N16"/>
    <mergeCell ref="O15:O16"/>
    <mergeCell ref="P15:P16"/>
  </mergeCells>
  <pageMargins left="0.25" right="0.25" top="0.75" bottom="0.75" header="0.3" footer="0.3"/>
  <pageSetup paperSize="9" orientation="landscape" r:id="rId1"/>
  <ignoredErrors>
    <ignoredError sqref="C16:E1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2023-07-06T13:54:43Z</dcterms:modified>
</cp:coreProperties>
</file>